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9900"/>
  </bookViews>
  <sheets>
    <sheet name="Sheet1" sheetId="1" r:id="rId1"/>
  </sheets>
  <definedNames>
    <definedName name="_xlnm.Print_Area" localSheetId="0">Sheet1!$A$1:$Q$36</definedName>
  </definedNames>
  <calcPr calcId="125725"/>
</workbook>
</file>

<file path=xl/calcChain.xml><?xml version="1.0" encoding="utf-8"?>
<calcChain xmlns="http://schemas.openxmlformats.org/spreadsheetml/2006/main">
  <c r="M16" i="1"/>
  <c r="K16"/>
  <c r="I16"/>
  <c r="M15"/>
  <c r="K15"/>
  <c r="I15"/>
  <c r="M14"/>
  <c r="K14"/>
  <c r="I14"/>
  <c r="M13"/>
  <c r="K13"/>
  <c r="I13"/>
  <c r="M12"/>
  <c r="K12"/>
  <c r="I12"/>
  <c r="M11"/>
  <c r="K11"/>
  <c r="I11"/>
  <c r="M10"/>
  <c r="K10"/>
  <c r="I10"/>
  <c r="M9"/>
  <c r="K9"/>
  <c r="I9"/>
  <c r="M8"/>
  <c r="K8"/>
  <c r="I8"/>
  <c r="M7"/>
  <c r="K7"/>
  <c r="I7"/>
  <c r="M6"/>
  <c r="K6"/>
  <c r="I6"/>
</calcChain>
</file>

<file path=xl/sharedStrings.xml><?xml version="1.0" encoding="utf-8"?>
<sst xmlns="http://schemas.openxmlformats.org/spreadsheetml/2006/main" count="142" uniqueCount="86">
  <si>
    <t>第十一期政府采购协议供货产品汇总表</t>
  </si>
  <si>
    <r>
      <rPr>
        <sz val="12"/>
        <color theme="1"/>
        <rFont val="宋体"/>
        <charset val="134"/>
      </rPr>
      <t>投标品牌为：</t>
    </r>
    <r>
      <rPr>
        <u/>
        <sz val="12"/>
        <color theme="1"/>
        <rFont val="宋体"/>
        <charset val="134"/>
      </rPr>
      <t xml:space="preserve">明基          </t>
    </r>
    <r>
      <rPr>
        <sz val="12"/>
        <color theme="1"/>
        <rFont val="宋体"/>
        <charset val="134"/>
      </rPr>
      <t xml:space="preserve">                       第</t>
    </r>
    <r>
      <rPr>
        <u/>
        <sz val="12"/>
        <color theme="1"/>
        <rFont val="宋体"/>
        <charset val="134"/>
      </rPr>
      <t xml:space="preserve">  六  </t>
    </r>
    <r>
      <rPr>
        <sz val="12"/>
        <color theme="1"/>
        <rFont val="宋体"/>
        <charset val="134"/>
      </rPr>
      <t>包：</t>
    </r>
    <r>
      <rPr>
        <b/>
        <u/>
        <sz val="12"/>
        <color theme="1"/>
        <rFont val="宋体"/>
        <charset val="134"/>
      </rPr>
      <t xml:space="preserve">  投影仪及主要耗材、配件；（含幕布） </t>
    </r>
    <r>
      <rPr>
        <b/>
        <sz val="12"/>
        <color theme="1"/>
        <rFont val="宋体"/>
        <charset val="134"/>
      </rPr>
      <t>（</t>
    </r>
    <r>
      <rPr>
        <sz val="12"/>
        <color theme="1"/>
        <rFont val="宋体"/>
        <charset val="134"/>
      </rPr>
      <t>货物名称</t>
    </r>
    <r>
      <rPr>
        <b/>
        <sz val="12"/>
        <color theme="1"/>
        <rFont val="宋体"/>
        <charset val="134"/>
      </rPr>
      <t>）</t>
    </r>
  </si>
  <si>
    <t xml:space="preserve">   </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</si>
  <si>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</si>
  <si>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</si>
  <si>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</si>
  <si>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</si>
  <si>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</si>
  <si>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</si>
  <si>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</si>
  <si>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t>
    </r>
    <r>
      <rPr>
        <sz val="10"/>
        <color theme="1"/>
        <rFont val="宋体"/>
        <charset val="134"/>
      </rPr>
      <t>台-</t>
    </r>
    <r>
      <rPr>
        <u/>
        <sz val="10"/>
        <color theme="1"/>
        <rFont val="宋体"/>
        <charset val="134"/>
      </rPr>
      <t>10</t>
    </r>
    <r>
      <rPr>
        <sz val="10"/>
        <color theme="1"/>
        <rFont val="宋体"/>
        <charset val="134"/>
      </rPr>
      <t>台)</t>
    </r>
  </si>
  <si>
    <r>
      <rPr>
        <sz val="10"/>
        <color theme="1"/>
        <rFont val="宋体"/>
        <charset val="134"/>
      </rPr>
      <t>(</t>
    </r>
    <r>
      <rPr>
        <u/>
        <sz val="10"/>
        <color theme="1"/>
        <rFont val="宋体"/>
        <charset val="134"/>
      </rPr>
      <t xml:space="preserve"> 11</t>
    </r>
    <r>
      <rPr>
        <sz val="10"/>
        <color theme="1"/>
        <rFont val="宋体"/>
        <charset val="134"/>
      </rPr>
      <t>台-</t>
    </r>
    <r>
      <rPr>
        <u/>
        <sz val="10"/>
        <color theme="1"/>
        <rFont val="宋体"/>
        <charset val="134"/>
      </rPr>
      <t xml:space="preserve"> 20 </t>
    </r>
    <r>
      <rPr>
        <sz val="10"/>
        <color theme="1"/>
        <rFont val="宋体"/>
        <charset val="134"/>
      </rPr>
      <t>台)</t>
    </r>
  </si>
  <si>
    <r>
      <rPr>
        <sz val="10"/>
        <color theme="1"/>
        <rFont val="宋体"/>
        <charset val="134"/>
      </rPr>
      <t>(</t>
    </r>
    <r>
      <rPr>
        <u/>
        <sz val="10"/>
        <color theme="1"/>
        <rFont val="宋体"/>
        <charset val="134"/>
      </rPr>
      <t xml:space="preserve"> 21 </t>
    </r>
    <r>
      <rPr>
        <sz val="10"/>
        <color theme="1"/>
        <rFont val="宋体"/>
        <charset val="134"/>
      </rPr>
      <t>台-</t>
    </r>
    <r>
      <rPr>
        <u/>
        <sz val="10"/>
        <color theme="1"/>
        <rFont val="宋体"/>
        <charset val="134"/>
      </rPr>
      <t xml:space="preserve"> 100 </t>
    </r>
    <r>
      <rPr>
        <sz val="10"/>
        <color theme="1"/>
        <rFont val="宋体"/>
        <charset val="134"/>
      </rPr>
      <t>台)</t>
    </r>
  </si>
  <si>
    <t>交货期</t>
  </si>
  <si>
    <t>协议供货商</t>
  </si>
  <si>
    <t>联系人及联系电话</t>
  </si>
  <si>
    <t>地址</t>
  </si>
  <si>
    <t>(元)</t>
  </si>
  <si>
    <t>产品</t>
  </si>
  <si>
    <t>优惠率</t>
  </si>
  <si>
    <t>最高限价</t>
  </si>
  <si>
    <t>明基智能科技（上海）有限公司</t>
  </si>
  <si>
    <t>明基</t>
  </si>
  <si>
    <t>SP9527</t>
  </si>
  <si>
    <t>投影亮度:3500流明,3D投影:是、标准分辨率:800*600、灯泡类型:超高压冷光源汞灯泡、灯泡寿命:10000小时、环保产品:是、节能产品:是、投影对比度:13000：1、投影技术:美国德州仪器DLP™数字光学处理投影技术、投影距离:78"@3.1m、VGA,HDMI接口</t>
  </si>
  <si>
    <t>√</t>
  </si>
  <si>
    <t>15天</t>
  </si>
  <si>
    <t>SP2535S</t>
  </si>
  <si>
    <t>3D投影:是、标准分辨率:800*600、灯泡类型:高压汞（冷光源）、灯泡寿命:10000小时、环保产品:是、节能产品:是、投影对比度:15000:1、投影技术:DLP、投影亮度:4000流明</t>
  </si>
  <si>
    <t>上饶市鑫通方科技有限公司</t>
  </si>
  <si>
    <t>龚华良18179336999</t>
  </si>
  <si>
    <t>江西省上饶市信州区亿升广场第二层数码区58-59</t>
  </si>
  <si>
    <t>E1443</t>
  </si>
  <si>
    <t>3D投影:是、标准分辨率:800*600、灯泡类型:高压汞冷光源、灯泡寿命:6000小时、环保产品:是、节能产品:是、投影对比度:13000：1、投影技术:DLP数码投影技术、投影亮度:3600流明、无线投影</t>
  </si>
  <si>
    <t>江西省城飞信息科技有限公司</t>
  </si>
  <si>
    <t>陈炜15797750056</t>
  </si>
  <si>
    <t>江西省上饶市信州区灵山路75号</t>
  </si>
  <si>
    <t>SP9528</t>
  </si>
  <si>
    <t>3D投影:是、标准分辨率:1024*768、灯泡类型:高压汞冷光源、灯泡寿命:6000小时、环保产品:是、节能产品:是、投影对比度:13000：1、投影技术:DLP数码投影技术、投影亮度:3500流明</t>
  </si>
  <si>
    <t>上饶市思达信息技术有限公司</t>
  </si>
  <si>
    <t>郑淑建 13870338683</t>
  </si>
  <si>
    <t>江西省上饶市信州区赣东北大道27号1-803</t>
  </si>
  <si>
    <t>SP2535W</t>
  </si>
  <si>
    <t>3D投影:是、标准分辨率:1280*800、灯泡类型:高压汞冷光源、灯泡寿命:6000小时、环保产品:是、节能产品:是、投影对比度:15000：1、投影技术:DLP数码投影技术、投影亮度:4000流明</t>
  </si>
  <si>
    <t>江西云数科技有限公司</t>
  </si>
  <si>
    <t>张连君13320039559</t>
  </si>
  <si>
    <t>江西省上饶市信州区广信大厦A栋215室</t>
  </si>
  <si>
    <t xml:space="preserve"> EM18F7</t>
  </si>
  <si>
    <t>3D投影:是、标准分辨率:1024*768、灯泡类型:高压汞冷光源、灯泡寿命:6000小时、环保产品:是、节能产品:是、投影对比度:13000：1、投影技术:DLP数码投影技术、投影亮度:4000流明、无线投影</t>
  </si>
  <si>
    <t xml:space="preserve"> 上饶市融达办公设备有限公司</t>
  </si>
  <si>
    <t>王继平13970339275</t>
  </si>
  <si>
    <t>江西省上饶市信州区赣东北大道32号亿升广场第二层数码区64号</t>
  </si>
  <si>
    <t>CP2808STD</t>
  </si>
  <si>
    <t>3D投影:是、标准分辨率:1024*768、灯泡类型:高压汞冷光源、灯泡寿命:6000小时、环保产品:是、节能产品:是、投影对比度:13000：1、投影技术:DLP数码投影技术、投影亮度:3000流明、1米投80寸</t>
  </si>
  <si>
    <t>EM1908</t>
  </si>
  <si>
    <t>3D投影:是、标准分辨率:1280*800、灯泡类型:高压汞冷光源、灯泡寿命:6000小时、环保产品:是、节能产品:是、投影对比度:13000：1、投影技术:DLP数码投影技术、投影亮度:4000流明、无线投影</t>
  </si>
  <si>
    <t>上饶市和顺科技有限公司</t>
  </si>
  <si>
    <t>姚景伟18707930632</t>
  </si>
  <si>
    <t>江西省上饶市信州区志敏大道87号</t>
  </si>
  <si>
    <t>CP2611</t>
  </si>
  <si>
    <t>3D投影:是、标准分辨率:1024*768、灯泡类型:高压汞冷光源、灯泡寿命:6000小时、环保产品:是、节能产品:是、投影对比度:20000：1、投影技术:DLP数码投影技术，投影亮度:4000流明</t>
  </si>
  <si>
    <t>上饶市易嘉实业有限公司</t>
  </si>
  <si>
    <t>何坤龙13907938267</t>
  </si>
  <si>
    <t>江西省上饶市信州区凤凰中大道670号10幢3-302室</t>
  </si>
  <si>
    <t>SP2535H</t>
  </si>
  <si>
    <t>3D投影:是、标准分辨率:1920*1080、灯泡类型:高压汞冷光源、灯泡寿命:6000小时、环保产品:是、节能产品:是、投影对比度:13000：1、投影技术:DLP数码投影技术、投影亮度:4000流明</t>
  </si>
  <si>
    <t>江西煜辉实业有限公司</t>
  </si>
  <si>
    <t>王旭辉13870382838</t>
  </si>
  <si>
    <t>江西省上饶市信州区中山路42号1幢2-102室</t>
  </si>
  <si>
    <t>EM1919</t>
  </si>
  <si>
    <t>3D投影:是、标准分辨率:1920*1080、灯泡类型:高压汞冷光源、灯泡寿命:6000小时、环保产品:是、节能产品:是、投影对比度:13000：1、投影技术:DLP数码投影技术、投影亮度:4000流明、无线投影</t>
  </si>
  <si>
    <r>
      <rPr>
        <sz val="10.5"/>
        <color theme="1"/>
        <rFont val="宋体"/>
        <charset val="134"/>
      </rPr>
      <t>注</t>
    </r>
    <r>
      <rPr>
        <b/>
        <sz val="10.5"/>
        <color theme="1"/>
        <rFont val="宋体"/>
        <charset val="134"/>
      </rPr>
      <t>：如为节能产品或环保产品的，请在相应空格内打“√”。</t>
    </r>
  </si>
  <si>
    <t>1、产品排列顺序，按型号配置由低到高，列出全系列产品。</t>
  </si>
  <si>
    <t>2、价格是包括设备价及运输、保险、货到（上饶城区用户单位）并安装调试完毕验收合格后，且包含国家规定“三包”服务费用的价格与此相关的一切费用均不另计。</t>
  </si>
  <si>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</si>
  <si>
    <t>4、优惠率=[（市场价或媒体价—协议供货报价）÷市场价或媒体价]×100%。</t>
  </si>
  <si>
    <t>5、交货期是指在一般情况下给协议供货的最优供货期。</t>
  </si>
  <si>
    <r>
      <rPr>
        <sz val="10.5"/>
        <color theme="1"/>
        <rFont val="宋体"/>
        <charset val="134"/>
      </rPr>
      <t>6、</t>
    </r>
    <r>
      <rPr>
        <sz val="10.5"/>
        <color theme="1"/>
        <rFont val="宋体"/>
        <charset val="134"/>
      </rPr>
      <t>表格必须采用</t>
    </r>
    <r>
      <rPr>
        <sz val="10.5"/>
        <color theme="1"/>
        <rFont val="Times New Roman"/>
        <family val="1"/>
      </rPr>
      <t>EXCEL</t>
    </r>
    <r>
      <rPr>
        <sz val="10.5"/>
        <color theme="1"/>
        <rFont val="宋体"/>
        <charset val="134"/>
      </rPr>
      <t>格式，</t>
    </r>
    <r>
      <rPr>
        <sz val="10.5"/>
        <color theme="1"/>
        <rFont val="宋体"/>
        <charset val="134"/>
      </rPr>
      <t>表格中详细配置应填报真实、完整、准确，不得漏任何配置。</t>
    </r>
  </si>
  <si>
    <r>
      <rPr>
        <sz val="10.5"/>
        <color theme="1"/>
        <rFont val="Times New Roman"/>
        <family val="1"/>
      </rPr>
      <t xml:space="preserve">7. </t>
    </r>
    <r>
      <rPr>
        <sz val="10.5"/>
        <color theme="1"/>
        <rFont val="宋体"/>
        <charset val="134"/>
      </rPr>
      <t>电子档的表格格式必须与纸质版的表格一致。</t>
    </r>
  </si>
  <si>
    <t>8、投标人应以附件的形式提供开标时间截止前厂家生产的所有机型目录，只有在开标日期后新出的机型才允许中标后新增。</t>
  </si>
  <si>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</si>
  <si>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</si>
  <si>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</si>
  <si>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</si>
  <si>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</si>
  <si>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日期： 2020 年7月 8日</t>
  </si>
</sst>
</file>

<file path=xl/styles.xml><?xml version="1.0" encoding="utf-8"?>
<styleSheet xmlns="http://schemas.openxmlformats.org/spreadsheetml/2006/main">
  <fonts count="15">
    <font>
      <sz val="11"/>
      <color theme="1"/>
      <name val="宋体"/>
      <charset val="134"/>
      <scheme val="minor"/>
    </font>
    <font>
      <sz val="20"/>
      <color theme="1"/>
      <name val="宋体"/>
      <charset val="134"/>
      <scheme val="minor"/>
    </font>
    <font>
      <sz val="12"/>
      <color theme="1"/>
      <name val="宋体"/>
      <charset val="134"/>
    </font>
    <font>
      <sz val="9"/>
      <color theme="1"/>
      <name val="宋体"/>
      <charset val="134"/>
    </font>
    <font>
      <sz val="10"/>
      <color theme="1"/>
      <name val="宋体"/>
      <charset val="134"/>
    </font>
    <font>
      <sz val="9"/>
      <color rgb="FF000000"/>
      <name val="宋体"/>
      <charset val="134"/>
    </font>
    <font>
      <sz val="10.5"/>
      <color theme="1"/>
      <name val="宋体"/>
      <charset val="134"/>
    </font>
    <font>
      <sz val="9"/>
      <color theme="1"/>
      <name val="宋体"/>
      <charset val="134"/>
      <scheme val="minor"/>
    </font>
    <font>
      <u/>
      <sz val="12"/>
      <color theme="1"/>
      <name val="宋体"/>
      <charset val="134"/>
    </font>
    <font>
      <b/>
      <u/>
      <sz val="12"/>
      <color theme="1"/>
      <name val="宋体"/>
      <charset val="134"/>
    </font>
    <font>
      <b/>
      <sz val="12"/>
      <color theme="1"/>
      <name val="宋体"/>
      <charset val="134"/>
    </font>
    <font>
      <u/>
      <sz val="10"/>
      <color theme="1"/>
      <name val="宋体"/>
      <charset val="134"/>
    </font>
    <font>
      <b/>
      <sz val="10.5"/>
      <color theme="1"/>
      <name val="宋体"/>
      <charset val="134"/>
    </font>
    <font>
      <sz val="10.5"/>
      <color theme="1"/>
      <name val="Times New Roman"/>
      <family val="1"/>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36">
    <xf numFmtId="0" fontId="0" fillId="0" borderId="0" xfId="0"/>
    <xf numFmtId="0" fontId="0" fillId="0" borderId="0" xfId="0" applyAlignment="1">
      <alignment horizontal="center"/>
    </xf>
    <xf numFmtId="0" fontId="2" fillId="0" borderId="0" xfId="0" applyFont="1" applyFill="1" applyAlignment="1">
      <alignment horizontal="justify" vertical="center"/>
    </xf>
    <xf numFmtId="0" fontId="0" fillId="0" borderId="0" xfId="0" applyFill="1"/>
    <xf numFmtId="0" fontId="0" fillId="0" borderId="0" xfId="0" applyFill="1" applyAlignment="1">
      <alignment horizont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3" fillId="0" borderId="3" xfId="0" applyNumberFormat="1" applyFont="1" applyFill="1" applyBorder="1" applyAlignment="1">
      <alignment horizontal="center" vertical="center" wrapText="1"/>
    </xf>
    <xf numFmtId="0" fontId="0" fillId="0" borderId="0" xfId="0" applyAlignment="1">
      <alignment horizontal="left"/>
    </xf>
    <xf numFmtId="0" fontId="2" fillId="0" borderId="0" xfId="0" applyFont="1" applyAlignment="1">
      <alignment horizontal="justify" vertical="center"/>
    </xf>
    <xf numFmtId="0" fontId="2" fillId="0" borderId="0" xfId="0" applyFont="1" applyAlignment="1">
      <alignment vertical="center"/>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7" fillId="0" borderId="1" xfId="0" applyFont="1" applyBorder="1" applyAlignment="1">
      <alignment horizontal="distributed" vertical="center"/>
    </xf>
    <xf numFmtId="0" fontId="7" fillId="0" borderId="1" xfId="0" applyFont="1" applyFill="1" applyBorder="1" applyAlignment="1">
      <alignment horizontal="distributed" vertical="center"/>
    </xf>
    <xf numFmtId="0" fontId="0" fillId="0" borderId="1" xfId="0" applyFill="1" applyBorder="1" applyAlignment="1">
      <alignment horizontal="distributed" vertical="center"/>
    </xf>
    <xf numFmtId="0" fontId="0" fillId="0" borderId="0" xfId="0" applyFill="1" applyBorder="1" applyAlignment="1">
      <alignment horizontal="distributed" vertical="center"/>
    </xf>
    <xf numFmtId="0" fontId="1" fillId="0" borderId="0" xfId="0" applyFont="1" applyAlignment="1">
      <alignment horizontal="center"/>
    </xf>
    <xf numFmtId="0" fontId="2" fillId="0" borderId="0" xfId="0" applyFont="1" applyFill="1" applyAlignment="1">
      <alignment horizontal="left" vertical="center"/>
    </xf>
    <xf numFmtId="0" fontId="4" fillId="0" borderId="1" xfId="0" applyFont="1" applyFill="1" applyBorder="1" applyAlignment="1">
      <alignment horizontal="center" vertical="center" wrapText="1"/>
    </xf>
    <xf numFmtId="0" fontId="6" fillId="0" borderId="3" xfId="0" applyFont="1" applyBorder="1" applyAlignment="1">
      <alignment horizontal="left" vertical="center"/>
    </xf>
    <xf numFmtId="0" fontId="6" fillId="0" borderId="0"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2" fillId="0" borderId="0" xfId="0" applyFont="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5"/>
  <sheetViews>
    <sheetView tabSelected="1" topLeftCell="A4" workbookViewId="0">
      <selection activeCell="U14" sqref="U14"/>
    </sheetView>
  </sheetViews>
  <sheetFormatPr defaultColWidth="9" defaultRowHeight="13.5"/>
  <cols>
    <col min="1" max="1" width="11.625" customWidth="1"/>
    <col min="2" max="2" width="6.625" customWidth="1"/>
    <col min="3" max="3" width="6.5" style="1" customWidth="1"/>
    <col min="4" max="4" width="7.625" style="1" customWidth="1"/>
    <col min="5" max="5" width="38.37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1"/>
    <col min="15" max="15" width="11.625" customWidth="1"/>
    <col min="16" max="16" width="11.75" customWidth="1"/>
    <col min="17" max="17" width="12.125" customWidth="1"/>
  </cols>
  <sheetData>
    <row r="1" spans="1:17" ht="33" customHeight="1">
      <c r="A1" s="25" t="s">
        <v>0</v>
      </c>
      <c r="B1" s="25"/>
      <c r="C1" s="25"/>
      <c r="D1" s="25"/>
      <c r="E1" s="25"/>
      <c r="F1" s="25"/>
      <c r="G1" s="25"/>
      <c r="H1" s="25"/>
      <c r="I1" s="25"/>
      <c r="J1" s="25"/>
      <c r="K1" s="25"/>
      <c r="L1" s="25"/>
      <c r="M1" s="25"/>
      <c r="N1" s="25"/>
      <c r="O1" s="25"/>
      <c r="P1" s="25"/>
    </row>
    <row r="2" spans="1:17" ht="38.25" customHeight="1">
      <c r="A2" s="26" t="s">
        <v>1</v>
      </c>
      <c r="B2" s="26"/>
      <c r="C2" s="26"/>
      <c r="D2" s="26"/>
      <c r="E2" s="26"/>
      <c r="F2" s="26"/>
      <c r="G2" s="26"/>
      <c r="H2" s="26"/>
      <c r="I2" s="26"/>
      <c r="J2" s="26"/>
      <c r="K2" s="26"/>
      <c r="L2" s="26"/>
      <c r="M2" s="26"/>
      <c r="N2" s="26"/>
      <c r="O2" s="26"/>
      <c r="P2" s="26"/>
      <c r="Q2" s="26"/>
    </row>
    <row r="3" spans="1:17" ht="14.25">
      <c r="A3" s="2" t="s">
        <v>2</v>
      </c>
      <c r="B3" s="3"/>
      <c r="C3" s="4"/>
      <c r="D3" s="4"/>
      <c r="E3" s="3"/>
      <c r="F3" s="3"/>
      <c r="G3" s="3"/>
      <c r="H3" s="3"/>
      <c r="I3" s="3"/>
      <c r="J3" s="3"/>
      <c r="K3" s="3"/>
      <c r="L3" s="3"/>
      <c r="M3" s="3"/>
      <c r="N3" s="4"/>
      <c r="O3" s="3"/>
      <c r="P3" s="3"/>
      <c r="Q3" s="3"/>
    </row>
    <row r="4" spans="1:17" ht="23.25" customHeight="1">
      <c r="A4" s="34" t="s">
        <v>3</v>
      </c>
      <c r="B4" s="34" t="s">
        <v>4</v>
      </c>
      <c r="C4" s="5" t="s">
        <v>5</v>
      </c>
      <c r="D4" s="34" t="s">
        <v>6</v>
      </c>
      <c r="E4" s="34" t="s">
        <v>7</v>
      </c>
      <c r="F4" s="5" t="s">
        <v>8</v>
      </c>
      <c r="G4" s="5" t="s">
        <v>9</v>
      </c>
      <c r="H4" s="27" t="s">
        <v>10</v>
      </c>
      <c r="I4" s="27"/>
      <c r="J4" s="27" t="s">
        <v>11</v>
      </c>
      <c r="K4" s="27"/>
      <c r="L4" s="27" t="s">
        <v>12</v>
      </c>
      <c r="M4" s="27"/>
      <c r="N4" s="34" t="s">
        <v>13</v>
      </c>
      <c r="O4" s="34" t="s">
        <v>14</v>
      </c>
      <c r="P4" s="34" t="s">
        <v>15</v>
      </c>
      <c r="Q4" s="35" t="s">
        <v>16</v>
      </c>
    </row>
    <row r="5" spans="1:17" ht="24" customHeight="1">
      <c r="A5" s="34"/>
      <c r="B5" s="34"/>
      <c r="C5" s="5" t="s">
        <v>17</v>
      </c>
      <c r="D5" s="34"/>
      <c r="E5" s="34"/>
      <c r="F5" s="5" t="s">
        <v>18</v>
      </c>
      <c r="G5" s="5" t="s">
        <v>18</v>
      </c>
      <c r="H5" s="5" t="s">
        <v>19</v>
      </c>
      <c r="I5" s="5" t="s">
        <v>20</v>
      </c>
      <c r="J5" s="5" t="s">
        <v>19</v>
      </c>
      <c r="K5" s="5" t="s">
        <v>20</v>
      </c>
      <c r="L5" s="5" t="s">
        <v>19</v>
      </c>
      <c r="M5" s="5" t="s">
        <v>20</v>
      </c>
      <c r="N5" s="34"/>
      <c r="O5" s="34"/>
      <c r="P5" s="34"/>
      <c r="Q5" s="35"/>
    </row>
    <row r="6" spans="1:17" ht="56.25">
      <c r="A6" s="6" t="s">
        <v>21</v>
      </c>
      <c r="B6" s="6" t="s">
        <v>22</v>
      </c>
      <c r="C6" s="6">
        <v>4999</v>
      </c>
      <c r="D6" s="6" t="s">
        <v>23</v>
      </c>
      <c r="E6" s="6" t="s">
        <v>24</v>
      </c>
      <c r="F6" s="6" t="s">
        <v>25</v>
      </c>
      <c r="G6" s="6" t="s">
        <v>25</v>
      </c>
      <c r="H6" s="7">
        <v>0.06</v>
      </c>
      <c r="I6" s="5">
        <f t="shared" ref="I6:I16" si="0">C6*0.94</f>
        <v>4699.0600000000004</v>
      </c>
      <c r="J6" s="10">
        <v>7.0000000000000007E-2</v>
      </c>
      <c r="K6" s="5">
        <f t="shared" ref="K6:K16" si="1">C6*0.93</f>
        <v>4649.07</v>
      </c>
      <c r="L6" s="10">
        <v>0.08</v>
      </c>
      <c r="M6" s="5">
        <f t="shared" ref="M6:M16" si="2">C6*0.92</f>
        <v>4599.08</v>
      </c>
      <c r="N6" s="6" t="s">
        <v>26</v>
      </c>
      <c r="O6" s="6"/>
      <c r="P6" s="6"/>
      <c r="Q6" s="21"/>
    </row>
    <row r="7" spans="1:17" ht="56.25">
      <c r="A7" s="5" t="s">
        <v>21</v>
      </c>
      <c r="B7" s="5" t="s">
        <v>22</v>
      </c>
      <c r="C7" s="5">
        <v>4999</v>
      </c>
      <c r="D7" s="8" t="s">
        <v>27</v>
      </c>
      <c r="E7" s="9" t="s">
        <v>28</v>
      </c>
      <c r="F7" s="5" t="s">
        <v>25</v>
      </c>
      <c r="G7" s="5" t="s">
        <v>25</v>
      </c>
      <c r="H7" s="10">
        <v>0.06</v>
      </c>
      <c r="I7" s="5">
        <f t="shared" si="0"/>
        <v>4699.0600000000004</v>
      </c>
      <c r="J7" s="10">
        <v>7.0000000000000007E-2</v>
      </c>
      <c r="K7" s="5">
        <f t="shared" si="1"/>
        <v>4649.07</v>
      </c>
      <c r="L7" s="10">
        <v>0.08</v>
      </c>
      <c r="M7" s="5">
        <f t="shared" si="2"/>
        <v>4599.08</v>
      </c>
      <c r="N7" s="5" t="s">
        <v>26</v>
      </c>
      <c r="O7" s="5" t="s">
        <v>29</v>
      </c>
      <c r="P7" s="5" t="s">
        <v>30</v>
      </c>
      <c r="Q7" s="22" t="s">
        <v>31</v>
      </c>
    </row>
    <row r="8" spans="1:17" ht="45">
      <c r="A8" s="5" t="s">
        <v>21</v>
      </c>
      <c r="B8" s="5" t="s">
        <v>22</v>
      </c>
      <c r="C8" s="5">
        <v>5799</v>
      </c>
      <c r="D8" s="8" t="s">
        <v>32</v>
      </c>
      <c r="E8" s="9" t="s">
        <v>33</v>
      </c>
      <c r="F8" s="5" t="s">
        <v>25</v>
      </c>
      <c r="G8" s="5" t="s">
        <v>25</v>
      </c>
      <c r="H8" s="10">
        <v>0.06</v>
      </c>
      <c r="I8" s="5">
        <f t="shared" si="0"/>
        <v>5451.06</v>
      </c>
      <c r="J8" s="10">
        <v>7.0000000000000007E-2</v>
      </c>
      <c r="K8" s="5">
        <f t="shared" si="1"/>
        <v>5393.07</v>
      </c>
      <c r="L8" s="10">
        <v>0.08</v>
      </c>
      <c r="M8" s="5">
        <f t="shared" si="2"/>
        <v>5335.08</v>
      </c>
      <c r="N8" s="5" t="s">
        <v>26</v>
      </c>
      <c r="O8" s="5" t="s">
        <v>34</v>
      </c>
      <c r="P8" s="5" t="s">
        <v>35</v>
      </c>
      <c r="Q8" s="5" t="s">
        <v>36</v>
      </c>
    </row>
    <row r="9" spans="1:17" ht="45">
      <c r="A9" s="5" t="s">
        <v>21</v>
      </c>
      <c r="B9" s="5" t="s">
        <v>22</v>
      </c>
      <c r="C9" s="5">
        <v>5999</v>
      </c>
      <c r="D9" s="8" t="s">
        <v>37</v>
      </c>
      <c r="E9" s="9" t="s">
        <v>38</v>
      </c>
      <c r="F9" s="5" t="s">
        <v>25</v>
      </c>
      <c r="G9" s="5" t="s">
        <v>25</v>
      </c>
      <c r="H9" s="10">
        <v>0.06</v>
      </c>
      <c r="I9" s="5">
        <f t="shared" si="0"/>
        <v>5639.06</v>
      </c>
      <c r="J9" s="10">
        <v>7.0000000000000007E-2</v>
      </c>
      <c r="K9" s="5">
        <f t="shared" si="1"/>
        <v>5579.07</v>
      </c>
      <c r="L9" s="10">
        <v>0.08</v>
      </c>
      <c r="M9" s="5">
        <f t="shared" si="2"/>
        <v>5519.08</v>
      </c>
      <c r="N9" s="5" t="s">
        <v>26</v>
      </c>
      <c r="O9" s="5" t="s">
        <v>39</v>
      </c>
      <c r="P9" s="5" t="s">
        <v>40</v>
      </c>
      <c r="Q9" s="22" t="s">
        <v>41</v>
      </c>
    </row>
    <row r="10" spans="1:17" ht="45">
      <c r="A10" s="5" t="s">
        <v>21</v>
      </c>
      <c r="B10" s="5" t="s">
        <v>22</v>
      </c>
      <c r="C10" s="5">
        <v>6999</v>
      </c>
      <c r="D10" s="8" t="s">
        <v>42</v>
      </c>
      <c r="E10" s="9" t="s">
        <v>43</v>
      </c>
      <c r="F10" s="5" t="s">
        <v>25</v>
      </c>
      <c r="G10" s="5" t="s">
        <v>25</v>
      </c>
      <c r="H10" s="10">
        <v>0.06</v>
      </c>
      <c r="I10" s="5">
        <f t="shared" si="0"/>
        <v>6579.06</v>
      </c>
      <c r="J10" s="10">
        <v>7.0000000000000007E-2</v>
      </c>
      <c r="K10" s="5">
        <f t="shared" si="1"/>
        <v>6509.07</v>
      </c>
      <c r="L10" s="10">
        <v>0.08</v>
      </c>
      <c r="M10" s="5">
        <f t="shared" si="2"/>
        <v>6439.08</v>
      </c>
      <c r="N10" s="5" t="s">
        <v>26</v>
      </c>
      <c r="O10" s="5" t="s">
        <v>44</v>
      </c>
      <c r="P10" s="5" t="s">
        <v>45</v>
      </c>
      <c r="Q10" s="22" t="s">
        <v>46</v>
      </c>
    </row>
    <row r="11" spans="1:17" ht="45">
      <c r="A11" s="5" t="s">
        <v>21</v>
      </c>
      <c r="B11" s="5" t="s">
        <v>22</v>
      </c>
      <c r="C11" s="5">
        <v>7999</v>
      </c>
      <c r="D11" s="8" t="s">
        <v>47</v>
      </c>
      <c r="E11" s="9" t="s">
        <v>48</v>
      </c>
      <c r="F11" s="5" t="s">
        <v>25</v>
      </c>
      <c r="G11" s="5" t="s">
        <v>25</v>
      </c>
      <c r="H11" s="10">
        <v>0.06</v>
      </c>
      <c r="I11" s="5">
        <f t="shared" si="0"/>
        <v>7519.06</v>
      </c>
      <c r="J11" s="10">
        <v>7.0000000000000007E-2</v>
      </c>
      <c r="K11" s="5">
        <f t="shared" si="1"/>
        <v>7439.07</v>
      </c>
      <c r="L11" s="10">
        <v>0.08</v>
      </c>
      <c r="M11" s="5">
        <f t="shared" si="2"/>
        <v>7359.08</v>
      </c>
      <c r="N11" s="5" t="s">
        <v>26</v>
      </c>
      <c r="O11" s="5" t="s">
        <v>49</v>
      </c>
      <c r="P11" s="5" t="s">
        <v>50</v>
      </c>
      <c r="Q11" s="5" t="s">
        <v>51</v>
      </c>
    </row>
    <row r="12" spans="1:17" ht="45">
      <c r="A12" s="5" t="s">
        <v>21</v>
      </c>
      <c r="B12" s="5" t="s">
        <v>22</v>
      </c>
      <c r="C12" s="5">
        <v>8599</v>
      </c>
      <c r="D12" s="5" t="s">
        <v>52</v>
      </c>
      <c r="E12" s="11" t="s">
        <v>53</v>
      </c>
      <c r="F12" s="5" t="s">
        <v>25</v>
      </c>
      <c r="G12" s="5" t="s">
        <v>25</v>
      </c>
      <c r="H12" s="10">
        <v>0.06</v>
      </c>
      <c r="I12" s="5">
        <f t="shared" si="0"/>
        <v>8083.06</v>
      </c>
      <c r="J12" s="10">
        <v>7.0000000000000007E-2</v>
      </c>
      <c r="K12" s="5">
        <f t="shared" si="1"/>
        <v>7997.07</v>
      </c>
      <c r="L12" s="10">
        <v>0.08</v>
      </c>
      <c r="M12" s="5">
        <f t="shared" si="2"/>
        <v>7911.08</v>
      </c>
      <c r="N12" s="5" t="s">
        <v>26</v>
      </c>
      <c r="O12" s="5" t="s">
        <v>56</v>
      </c>
      <c r="P12" s="5" t="s">
        <v>57</v>
      </c>
      <c r="Q12" s="5" t="s">
        <v>58</v>
      </c>
    </row>
    <row r="13" spans="1:17" ht="45">
      <c r="A13" s="5" t="s">
        <v>21</v>
      </c>
      <c r="B13" s="5" t="s">
        <v>22</v>
      </c>
      <c r="C13" s="5">
        <v>8599</v>
      </c>
      <c r="D13" s="5" t="s">
        <v>54</v>
      </c>
      <c r="E13" s="9" t="s">
        <v>55</v>
      </c>
      <c r="F13" s="5" t="s">
        <v>25</v>
      </c>
      <c r="G13" s="5" t="s">
        <v>25</v>
      </c>
      <c r="H13" s="10">
        <v>0.06</v>
      </c>
      <c r="I13" s="5">
        <f t="shared" si="0"/>
        <v>8083.06</v>
      </c>
      <c r="J13" s="10">
        <v>7.0000000000000007E-2</v>
      </c>
      <c r="K13" s="5">
        <f t="shared" si="1"/>
        <v>7997.07</v>
      </c>
      <c r="L13" s="10">
        <v>0.08</v>
      </c>
      <c r="M13" s="5">
        <f t="shared" si="2"/>
        <v>7911.08</v>
      </c>
      <c r="N13" s="5" t="s">
        <v>26</v>
      </c>
      <c r="O13" s="5" t="s">
        <v>61</v>
      </c>
      <c r="P13" s="5" t="s">
        <v>62</v>
      </c>
      <c r="Q13" s="5" t="s">
        <v>63</v>
      </c>
    </row>
    <row r="14" spans="1:17" ht="45">
      <c r="A14" s="5" t="s">
        <v>21</v>
      </c>
      <c r="B14" s="5" t="s">
        <v>22</v>
      </c>
      <c r="C14" s="5">
        <v>8999</v>
      </c>
      <c r="D14" s="8" t="s">
        <v>59</v>
      </c>
      <c r="E14" s="9" t="s">
        <v>60</v>
      </c>
      <c r="F14" s="5" t="s">
        <v>25</v>
      </c>
      <c r="G14" s="5" t="s">
        <v>25</v>
      </c>
      <c r="H14" s="10">
        <v>0.06</v>
      </c>
      <c r="I14" s="5">
        <f t="shared" si="0"/>
        <v>8459.06</v>
      </c>
      <c r="J14" s="10">
        <v>7.0000000000000007E-2</v>
      </c>
      <c r="K14" s="5">
        <f t="shared" si="1"/>
        <v>8369.07</v>
      </c>
      <c r="L14" s="10">
        <v>0.08</v>
      </c>
      <c r="M14" s="5">
        <f t="shared" si="2"/>
        <v>8279.08</v>
      </c>
      <c r="N14" s="5" t="s">
        <v>26</v>
      </c>
      <c r="O14" s="5" t="s">
        <v>66</v>
      </c>
      <c r="P14" s="5" t="s">
        <v>67</v>
      </c>
      <c r="Q14" s="22" t="s">
        <v>68</v>
      </c>
    </row>
    <row r="15" spans="1:17" ht="45">
      <c r="A15" s="5" t="s">
        <v>21</v>
      </c>
      <c r="B15" s="5" t="s">
        <v>22</v>
      </c>
      <c r="C15" s="5">
        <v>9999</v>
      </c>
      <c r="D15" s="8" t="s">
        <v>64</v>
      </c>
      <c r="E15" s="9" t="s">
        <v>65</v>
      </c>
      <c r="F15" s="5" t="s">
        <v>25</v>
      </c>
      <c r="G15" s="5" t="s">
        <v>25</v>
      </c>
      <c r="H15" s="10">
        <v>0.06</v>
      </c>
      <c r="I15" s="5">
        <f t="shared" si="0"/>
        <v>9399.06</v>
      </c>
      <c r="J15" s="10">
        <v>7.0000000000000007E-2</v>
      </c>
      <c r="K15" s="5">
        <f t="shared" si="1"/>
        <v>9299.07</v>
      </c>
      <c r="L15" s="10">
        <v>0.08</v>
      </c>
      <c r="M15" s="5">
        <f t="shared" si="2"/>
        <v>9199.08</v>
      </c>
      <c r="N15" s="5" t="s">
        <v>26</v>
      </c>
    </row>
    <row r="16" spans="1:17" ht="45">
      <c r="A16" s="5" t="s">
        <v>21</v>
      </c>
      <c r="B16" s="5" t="s">
        <v>22</v>
      </c>
      <c r="C16" s="5">
        <v>9999</v>
      </c>
      <c r="D16" s="5" t="s">
        <v>69</v>
      </c>
      <c r="E16" s="9" t="s">
        <v>70</v>
      </c>
      <c r="F16" s="5" t="s">
        <v>25</v>
      </c>
      <c r="G16" s="5" t="s">
        <v>25</v>
      </c>
      <c r="H16" s="10">
        <v>0.06</v>
      </c>
      <c r="I16" s="5">
        <f t="shared" si="0"/>
        <v>9399.06</v>
      </c>
      <c r="J16" s="10">
        <v>7.0000000000000007E-2</v>
      </c>
      <c r="K16" s="5">
        <f t="shared" si="1"/>
        <v>9299.07</v>
      </c>
      <c r="L16" s="10">
        <v>0.08</v>
      </c>
      <c r="M16" s="5">
        <f t="shared" si="2"/>
        <v>9199.08</v>
      </c>
      <c r="N16" s="5" t="s">
        <v>26</v>
      </c>
      <c r="O16" s="18"/>
      <c r="P16" s="18"/>
      <c r="Q16" s="23"/>
    </row>
    <row r="17" spans="1:17">
      <c r="A17" s="12"/>
      <c r="B17" s="12"/>
      <c r="C17" s="12"/>
      <c r="D17" s="12"/>
      <c r="E17" s="13"/>
      <c r="F17" s="12"/>
      <c r="G17" s="12"/>
      <c r="H17" s="14"/>
      <c r="I17" s="12"/>
      <c r="J17" s="14"/>
      <c r="K17" s="12"/>
      <c r="L17" s="14"/>
      <c r="M17" s="12"/>
      <c r="N17" s="19"/>
      <c r="O17" s="20"/>
      <c r="P17" s="20"/>
      <c r="Q17" s="24"/>
    </row>
    <row r="18" spans="1:17">
      <c r="A18" s="28" t="s">
        <v>71</v>
      </c>
      <c r="B18" s="28"/>
      <c r="C18" s="28"/>
      <c r="D18" s="28"/>
      <c r="E18" s="28"/>
      <c r="F18" s="28"/>
      <c r="G18" s="28"/>
      <c r="H18" s="28"/>
      <c r="I18" s="28"/>
      <c r="J18" s="28"/>
      <c r="K18" s="28"/>
      <c r="L18" s="28"/>
      <c r="M18" s="28"/>
      <c r="N18" s="29"/>
      <c r="O18" s="29"/>
      <c r="P18" s="29"/>
    </row>
    <row r="19" spans="1:17">
      <c r="A19" s="30" t="s">
        <v>72</v>
      </c>
      <c r="B19" s="30"/>
      <c r="C19" s="30"/>
      <c r="D19" s="30"/>
      <c r="E19" s="30"/>
      <c r="F19" s="30"/>
      <c r="G19" s="30"/>
      <c r="H19" s="30"/>
      <c r="I19" s="30"/>
    </row>
    <row r="20" spans="1:17" ht="32.25" customHeight="1">
      <c r="A20" s="31" t="s">
        <v>73</v>
      </c>
      <c r="B20" s="31"/>
      <c r="C20" s="31"/>
      <c r="D20" s="31"/>
      <c r="E20" s="31"/>
      <c r="F20" s="31"/>
      <c r="G20" s="31"/>
      <c r="H20" s="31"/>
      <c r="I20" s="31"/>
    </row>
    <row r="21" spans="1:17" ht="57" customHeight="1">
      <c r="A21" s="31" t="s">
        <v>74</v>
      </c>
      <c r="B21" s="31"/>
      <c r="C21" s="31"/>
      <c r="D21" s="31"/>
      <c r="E21" s="31"/>
      <c r="F21" s="31"/>
      <c r="G21" s="31"/>
      <c r="H21" s="31"/>
      <c r="I21" s="31"/>
    </row>
    <row r="22" spans="1:17">
      <c r="A22" s="30" t="s">
        <v>75</v>
      </c>
      <c r="B22" s="30"/>
      <c r="C22" s="30"/>
      <c r="D22" s="30"/>
      <c r="E22" s="30"/>
      <c r="F22" s="15"/>
      <c r="G22" s="15"/>
      <c r="H22" s="15"/>
      <c r="I22" s="15"/>
    </row>
    <row r="23" spans="1:17">
      <c r="A23" s="30" t="s">
        <v>76</v>
      </c>
      <c r="B23" s="30"/>
      <c r="C23" s="30"/>
      <c r="D23" s="30"/>
      <c r="E23" s="30"/>
      <c r="F23" s="15"/>
      <c r="G23" s="15"/>
      <c r="H23" s="15"/>
      <c r="I23" s="15"/>
    </row>
    <row r="24" spans="1:17">
      <c r="A24" s="30" t="s">
        <v>77</v>
      </c>
      <c r="B24" s="30"/>
      <c r="C24" s="30"/>
      <c r="D24" s="30"/>
      <c r="E24" s="30"/>
      <c r="F24" s="15"/>
      <c r="G24" s="15"/>
      <c r="H24" s="15"/>
      <c r="I24" s="15"/>
    </row>
    <row r="25" spans="1:17">
      <c r="A25" s="30" t="s">
        <v>78</v>
      </c>
      <c r="B25" s="30"/>
      <c r="C25" s="30"/>
      <c r="D25" s="30"/>
      <c r="E25" s="30"/>
      <c r="F25" s="15"/>
      <c r="G25" s="15"/>
      <c r="H25" s="15"/>
      <c r="I25" s="15"/>
    </row>
    <row r="26" spans="1:17">
      <c r="A26" s="32" t="s">
        <v>79</v>
      </c>
      <c r="B26" s="32"/>
      <c r="C26" s="32"/>
      <c r="D26" s="32"/>
      <c r="E26" s="32"/>
      <c r="F26" s="32"/>
      <c r="G26" s="32"/>
      <c r="H26" s="32"/>
      <c r="I26" s="32"/>
      <c r="J26" s="32"/>
    </row>
    <row r="27" spans="1:17">
      <c r="A27" s="30" t="s">
        <v>80</v>
      </c>
      <c r="B27" s="30"/>
      <c r="C27" s="30"/>
      <c r="D27" s="30"/>
      <c r="E27" s="30"/>
      <c r="F27" s="15"/>
      <c r="G27" s="15"/>
      <c r="H27" s="15"/>
      <c r="I27" s="15"/>
    </row>
    <row r="28" spans="1:17">
      <c r="A28" s="30" t="s">
        <v>81</v>
      </c>
      <c r="B28" s="30"/>
      <c r="C28" s="30"/>
      <c r="D28" s="30"/>
      <c r="E28" s="30"/>
      <c r="F28" s="15"/>
      <c r="G28" s="15"/>
      <c r="H28" s="15"/>
      <c r="I28" s="15"/>
    </row>
    <row r="29" spans="1:17">
      <c r="A29" s="30" t="s">
        <v>82</v>
      </c>
      <c r="B29" s="30"/>
      <c r="C29" s="30"/>
      <c r="D29" s="30"/>
      <c r="E29" s="30"/>
      <c r="F29" s="15"/>
      <c r="G29" s="15"/>
      <c r="H29" s="15"/>
      <c r="I29" s="15"/>
    </row>
    <row r="30" spans="1:17" ht="14.25">
      <c r="A30" s="16"/>
    </row>
    <row r="31" spans="1:17" ht="14.25">
      <c r="A31" s="33" t="s">
        <v>83</v>
      </c>
      <c r="B31" s="33"/>
      <c r="C31" s="33"/>
      <c r="D31" s="33"/>
    </row>
    <row r="32" spans="1:17" ht="14.25">
      <c r="A32" s="16"/>
    </row>
    <row r="33" spans="1:3" ht="14.25">
      <c r="A33" s="33" t="s">
        <v>84</v>
      </c>
      <c r="B33" s="33"/>
      <c r="C33" s="33"/>
    </row>
    <row r="34" spans="1:3" ht="14.25">
      <c r="A34" s="16"/>
    </row>
    <row r="35" spans="1:3" ht="14.25">
      <c r="A35" s="17" t="s">
        <v>85</v>
      </c>
      <c r="B35" s="17"/>
      <c r="C35" s="17"/>
    </row>
  </sheetData>
  <mergeCells count="27">
    <mergeCell ref="A28:E28"/>
    <mergeCell ref="A29:E29"/>
    <mergeCell ref="A31:D31"/>
    <mergeCell ref="A33:C33"/>
    <mergeCell ref="A4:A5"/>
    <mergeCell ref="B4:B5"/>
    <mergeCell ref="D4:D5"/>
    <mergeCell ref="E4:E5"/>
    <mergeCell ref="A23:E23"/>
    <mergeCell ref="A24:E24"/>
    <mergeCell ref="A25:E25"/>
    <mergeCell ref="A26:J26"/>
    <mergeCell ref="A27:E27"/>
    <mergeCell ref="A18:P18"/>
    <mergeCell ref="A19:I19"/>
    <mergeCell ref="A20:I20"/>
    <mergeCell ref="A21:I21"/>
    <mergeCell ref="A22:E22"/>
    <mergeCell ref="A1:P1"/>
    <mergeCell ref="A2:Q2"/>
    <mergeCell ref="H4:I4"/>
    <mergeCell ref="J4:K4"/>
    <mergeCell ref="L4:M4"/>
    <mergeCell ref="N4:N5"/>
    <mergeCell ref="O4:O5"/>
    <mergeCell ref="P4:P5"/>
    <mergeCell ref="Q4:Q5"/>
  </mergeCells>
  <phoneticPr fontId="14" type="noConversion"/>
  <printOptions horizontalCentered="1" verticalCentered="1"/>
  <pageMargins left="0.39305555555555599" right="0.39305555555555599" top="0.39305555555555599" bottom="0.39305555555555599" header="0.31388888888888899" footer="0.31388888888888899"/>
  <pageSetup paperSize="9" scale="91" orientation="landscape" r:id="rId1"/>
  <rowBreaks count="1" manualBreakCount="1">
    <brk id="8"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dc:creator>
  <cp:lastModifiedBy>xbany</cp:lastModifiedBy>
  <dcterms:created xsi:type="dcterms:W3CDTF">2006-09-16T00:00:00Z</dcterms:created>
  <dcterms:modified xsi:type="dcterms:W3CDTF">2021-04-21T07:44:12Z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2052-11.1.0.9739</vt:lpwstr>
  </property>
</Properties>
</file>